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6168415-C8C3-4712-B149-3A79C84DEEAF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<sst xmlns="http://schemas.openxmlformats.org/spreadsheetml/2006/main" count="45" uniqueCount="44">
  <si>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</si>
  <si>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</si>
  <si>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</si>
  <si>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</si>
  <si>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</si>
  <si>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</si>
  <si>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</si>
  <si>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</si>
  <si>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</si>
  <si>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</si>
  <si>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</si>
  <si>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</si>
  <si>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</si>
  <si>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</si>
  <si>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</si>
  <si>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</si>
  <si>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</si>
  <si>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</si>
  <si>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</si>
  <si>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</si>
  <si>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</si>
  <si>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</si>
  <si>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</si>
  <si>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</si>
  <si>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</si>
  <si>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</si>
  <si>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</si>
  <si>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</si>
  <si>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</si>
  <si>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</si>
  <si>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SAN SILVESTRE</t>
  </si>
  <si>
    <t>NUMERO DE CUENTA:85DP07C022554670</t>
  </si>
  <si>
    <t>CORRESPONDIENTE AL MUNICIPIO DE PURISIMA DEL RINCON</t>
  </si>
  <si>
    <t>TENSION: BAJA - BAJA</t>
  </si>
  <si>
    <t>FECHA DE CENSO: 19/06/2019  MEDIDOR:S\MEDD MULTIPLO: 2 LECTURA:644</t>
  </si>
  <si>
    <t>RPU: 060990852629</t>
  </si>
  <si>
    <t>UBICACION: COL. SAN SILVESTRE</t>
  </si>
  <si>
    <t>TARIFA: 5A</t>
  </si>
  <si>
    <t>ZONA LEON</t>
  </si>
  <si>
    <t>100 W</t>
  </si>
  <si>
    <t>32 W</t>
  </si>
  <si>
    <t>45 W</t>
  </si>
  <si>
    <t>55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</si>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</sst>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10</v>
      </c>
      <c r="D12" s="23">
        <v>1000</v>
      </c>
      <c r="E12" s="32">
        <f>SUM(D12:D13)</f>
        <v>1000</v>
      </c>
      <c r="F12" s="34">
        <f>E12*0.25</f>
        <v>250</v>
      </c>
      <c r="G12" s="36">
        <f>(E12+F12)/1000</f>
        <v>1.25</v>
      </c>
      <c r="H12" s="38">
        <f>G12*12</f>
        <v>15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14</v>
      </c>
      <c r="D21" s="23">
        <v>448</v>
      </c>
      <c r="E21" s="32">
        <f>SUM(D21:D22)</f>
        <v>448</v>
      </c>
      <c r="F21" s="34">
        <f>E21*0.25</f>
        <v>112</v>
      </c>
      <c r="G21" s="36">
        <f>(E21+F21)/1000</f>
        <v>0.56000000000000005</v>
      </c>
      <c r="H21" s="38">
        <f>G21*12</f>
        <v>6.7200000000000006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</v>
      </c>
      <c r="D45" s="23">
        <v>45</v>
      </c>
      <c r="E45" s="32">
        <f>SUM(D45:D47)</f>
        <v>1095</v>
      </c>
      <c r="F45" s="34">
        <f>E45*0.25</f>
        <v>273.75</v>
      </c>
      <c r="G45" s="36">
        <f>(E45+F45)/1000</f>
        <v>1.3687499999999999</v>
      </c>
      <c r="H45" s="38">
        <f>G45*12</f>
        <v>16.424999999999997</v>
      </c>
      <c r="I45" s="7"/>
    </row>
    <row r="46" spans="1:9" x14ac:dyDescent="0.25">
      <c r="A46" s="5"/>
      <c r="B46" s="2" t="s">
        <v>42</v>
      </c>
      <c r="C46" s="13">
        <v>18</v>
      </c>
      <c r="D46" s="23">
        <v>990</v>
      </c>
      <c r="E46" s="33"/>
      <c r="F46" s="35"/>
      <c r="G46" s="45"/>
      <c r="H46" s="40"/>
      <c r="I46" s="7"/>
    </row>
    <row r="47" spans="1:9" x14ac:dyDescent="0.25">
      <c r="A47" s="5"/>
      <c r="B47" s="2" t="s">
        <v>43</v>
      </c>
      <c r="C47" s="13">
        <v>1</v>
      </c>
      <c r="D47" s="23">
        <v>60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44</v>
      </c>
      <c r="D48" s="23">
        <f t="shared" si="0"/>
        <v>2543</v>
      </c>
      <c r="E48" s="24">
        <f>(SUM(E12:E47))/1000</f>
        <v>2.5430000000000001</v>
      </c>
      <c r="F48" s="14">
        <f t="shared" si="0"/>
        <v>635.75</v>
      </c>
      <c r="G48" s="15">
        <f t="shared" si="0"/>
        <v>3.17875</v>
      </c>
      <c r="H48" s="21">
        <f t="shared" si="0"/>
        <v>38.144999999999996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2019-06-20T17:26:45Z</cp:lastPrinted>
  <dcterms:created xsi:type="dcterms:W3CDTF">2011-10-26T15:56:34Z</dcterms:created>
  <dcterms:modified xsi:type="dcterms:W3CDTF">2019-06-20T17:27:38Z</dcterms:modified>
</cp:coreProperties>
</file>